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45" windowWidth="14940" windowHeight="9090"/>
  </bookViews>
  <sheets>
    <sheet name="прил.4" sheetId="3" r:id="rId1"/>
  </sheets>
  <definedNames>
    <definedName name="BFT_Print_Titles" localSheetId="0">прил.4!$9:$11</definedName>
    <definedName name="LAST_CELL" localSheetId="0">прил.4!#REF!</definedName>
    <definedName name="_xlnm.Print_Area" localSheetId="0">прил.4!$A$1:$H$45</definedName>
  </definedNames>
  <calcPr calcId="125725"/>
</workbook>
</file>

<file path=xl/calcChain.xml><?xml version="1.0" encoding="utf-8"?>
<calcChain xmlns="http://schemas.openxmlformats.org/spreadsheetml/2006/main">
  <c r="G30" i="3"/>
  <c r="H30"/>
  <c r="F30"/>
  <c r="F29" l="1"/>
  <c r="F13" s="1"/>
  <c r="H39" l="1"/>
  <c r="G39"/>
  <c r="F39"/>
  <c r="H27" l="1"/>
  <c r="H26" s="1"/>
  <c r="G27"/>
  <c r="G26" s="1"/>
  <c r="F27"/>
  <c r="F26" s="1"/>
  <c r="H23"/>
  <c r="H22" s="1"/>
  <c r="G23"/>
  <c r="G22" s="1"/>
  <c r="F23"/>
  <c r="F22" s="1"/>
  <c r="G41"/>
  <c r="G29" s="1"/>
  <c r="H41"/>
  <c r="H29" s="1"/>
  <c r="F41"/>
  <c r="G15" l="1"/>
  <c r="H15"/>
  <c r="F15"/>
  <c r="G14" l="1"/>
  <c r="H14"/>
  <c r="G19"/>
  <c r="G18" s="1"/>
  <c r="H19"/>
  <c r="H18" s="1"/>
  <c r="F19"/>
  <c r="F18" s="1"/>
  <c r="F14"/>
  <c r="H13" l="1"/>
  <c r="G13"/>
</calcChain>
</file>

<file path=xl/sharedStrings.xml><?xml version="1.0" encoding="utf-8"?>
<sst xmlns="http://schemas.openxmlformats.org/spreadsheetml/2006/main" count="166" uniqueCount="86">
  <si>
    <t>10</t>
  </si>
  <si>
    <t>11</t>
  </si>
  <si>
    <t>8000000000</t>
  </si>
  <si>
    <t>Обеспечение деятельности подведомственных казенных учреждений</t>
  </si>
  <si>
    <t>8009900000</t>
  </si>
  <si>
    <t>8009912100</t>
  </si>
  <si>
    <t>08</t>
  </si>
  <si>
    <t>01</t>
  </si>
  <si>
    <t>200</t>
  </si>
  <si>
    <t>800</t>
  </si>
  <si>
    <t>100</t>
  </si>
  <si>
    <t>8300000000</t>
  </si>
  <si>
    <t>Расходы на реализацию отраслевых мероприятий</t>
  </si>
  <si>
    <t>8300500000</t>
  </si>
  <si>
    <t>8300560500</t>
  </si>
  <si>
    <t>05</t>
  </si>
  <si>
    <t>03</t>
  </si>
  <si>
    <t>8300560100</t>
  </si>
  <si>
    <t>Непрограммные направления</t>
  </si>
  <si>
    <t>9900000000</t>
  </si>
  <si>
    <t>Расходы общегосударственного характера</t>
  </si>
  <si>
    <t>9900300000</t>
  </si>
  <si>
    <t>9900320200</t>
  </si>
  <si>
    <t>02</t>
  </si>
  <si>
    <t>9900351180</t>
  </si>
  <si>
    <t>9900321100</t>
  </si>
  <si>
    <t>9900320400</t>
  </si>
  <si>
    <t>04</t>
  </si>
  <si>
    <t>Реализация иных муниципальных функций в области социальной политики</t>
  </si>
  <si>
    <t>9900700000</t>
  </si>
  <si>
    <t>9900723100</t>
  </si>
  <si>
    <t>300</t>
  </si>
  <si>
    <t>Учреждения культуры (Закупка товаров, работ и услуг для обеспечения государственных (муниципальных) нужд)</t>
  </si>
  <si>
    <t>Прочие мероприятия по благоустройству в поселениях (Закупка товаров, работ и услуг для обеспечения государственных (муниципальных) нужд)</t>
  </si>
  <si>
    <t>Учреждения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</si>
  <si>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(тыс.руб.)</t>
  </si>
  <si>
    <t>Приложение 4</t>
  </si>
  <si>
    <t>Уличное освещение в населенном пункте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</si>
  <si>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</si>
  <si>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</si>
  <si>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Совета депутатов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</si>
  <si>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</si>
  <si>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(Иные бюджетные ассигнования)</t>
  </si>
  <si>
    <t>Финансовое обеспечение выполнения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</si>
  <si>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Доплата к пенсиям государственных служащих РФ и муниципальных служащих (Социальное обеспечение и иные выплаты населению)</t>
  </si>
  <si>
    <t xml:space="preserve">Наименование </t>
  </si>
  <si>
    <t>Код классификации расходов бюджета</t>
  </si>
  <si>
    <t>вид расхода</t>
  </si>
  <si>
    <t>целевая статья</t>
  </si>
  <si>
    <t>раздел</t>
  </si>
  <si>
    <t>подраздел</t>
  </si>
  <si>
    <t xml:space="preserve">Сумма 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</si>
  <si>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</si>
  <si>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ВСЕГО</t>
  </si>
  <si>
    <t/>
  </si>
  <si>
    <t>000</t>
  </si>
  <si>
    <t>00</t>
  </si>
  <si>
    <t>Глава Багарякского сельского поселения                                                                          А.А. Чернышков</t>
  </si>
  <si>
    <t>к решению Совета депутатов Багарякского сельского поселения</t>
  </si>
  <si>
    <t>8100000000</t>
  </si>
  <si>
    <t>Расходы по реализации отраслевых мероприятий</t>
  </si>
  <si>
    <t>8100500000</t>
  </si>
  <si>
    <t>Учреждения физкультуры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</si>
  <si>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8100513200</t>
  </si>
  <si>
    <t>Мероприятияв области физической культуры и спорта (Закупка товаров, работ и услуг для обеспечения государственных (муниципальных) нужд.</t>
  </si>
  <si>
    <t>Муниципальная программа "Развитие физической  культуры и спорта в Багарякском сельском поселении Каслинского муниципального района"</t>
  </si>
  <si>
    <t>8600000000</t>
  </si>
  <si>
    <t>86005000000</t>
  </si>
  <si>
    <t>8600540600</t>
  </si>
  <si>
    <t>Муниципальная программа "Развитие культуры в Багарякском сельском поселении Каслинского муниципального района"</t>
  </si>
  <si>
    <t>Муниципальная программа "Благоустройство населенных пунктов Багарякского сельского поселения Каслинского муниципального района"</t>
  </si>
  <si>
    <t xml:space="preserve">Муниципальная программа  «Обеспечение первичных мер пожарной безопасности на территории муниципального образования Багарякского сельского поселения" </t>
  </si>
  <si>
    <t>2022</t>
  </si>
  <si>
    <t xml:space="preserve">"О бюджете Багарякского сельского поселения на 2022 год и на </t>
  </si>
  <si>
    <t>плановый период 2023 и 2023 годов"</t>
  </si>
  <si>
    <t xml:space="preserve">от "___" декабря 2021 г № </t>
  </si>
  <si>
    <t xml:space="preserve"> Распределение бюджетных ассигнований по целевым статьям (муниципальным программам поселения и непрограммным направлениям деятельности), группам видов расходов, разделам и подразделам классификации расходов бюджетов бюджетной системы Российской Федерации на 2022 год и на плановый период 2023 и 2024 годов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</si>
  <si>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</si>
  <si>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</si>
  <si>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9900540200</t>
  </si>
  <si>
    <t>Мероприятия по землеустройству и землепользованию</t>
  </si>
  <si>
    <t>9900500000</t>
  </si>
  <si>
    <t>от "" декабря 20 21 г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</si>
  <si>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</si>
  <si>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9900399090</t>
  </si>
  <si>
    <t>13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</si>
</sst>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 vertical="center"/>
    </xf>
    <xf numFmtId="49" fontId="0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 applyProtection="1">
      <alignment horizontal="left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vertical="center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 applyProtection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center" vertical="top" wrapText="1"/>
    </xf>
    <xf numFmtId="164" fontId="1" fillId="2" borderId="2" xfId="0" applyNumberFormat="1" applyFont="1" applyFill="1" applyBorder="1" applyAlignment="1" applyProtection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abSelected="1" view="pageBreakPreview" zoomScale="90" zoomScaleNormal="100" zoomScaleSheetLayoutView="90" workbookViewId="0">
      <selection activeCell="F33" sqref="F33"/>
    </sheetView>
  </sheetViews>
  <sheetFormatPr defaultRowHeight="12.75" customHeight="1"/>
  <cols>
    <col min="1" max="1" width="47.85546875" customWidth="1"/>
    <col min="2" max="2" width="15.85546875" customWidth="1"/>
    <col min="3" max="3" width="12.42578125" customWidth="1"/>
    <col min="4" max="4" width="9" customWidth="1"/>
    <col min="5" max="5" width="11.140625" customWidth="1"/>
    <col min="6" max="6" width="13.85546875" style="10" customWidth="1"/>
    <col min="7" max="7" width="13.7109375" customWidth="1"/>
    <col min="8" max="8" width="14" customWidth="1"/>
  </cols>
  <sheetData>
    <row r="1" spans="1:8" ht="15.75">
      <c r="A1" s="5"/>
      <c r="B1" s="5"/>
      <c r="C1" s="5"/>
      <c r="D1" s="5"/>
      <c r="E1" s="32" t="s">
        <v>36</v>
      </c>
      <c r="F1" s="32"/>
      <c r="G1" s="32"/>
      <c r="H1" s="32"/>
    </row>
    <row r="2" spans="1:8" ht="18.95" customHeight="1">
      <c r="A2" s="5"/>
      <c r="B2" s="32" t="s">
        <v>58</v>
      </c>
      <c r="C2" s="32"/>
      <c r="D2" s="32"/>
      <c r="E2" s="32"/>
      <c r="F2" s="32"/>
      <c r="G2" s="32"/>
      <c r="H2" s="32"/>
    </row>
    <row r="3" spans="1:8" ht="15.75">
      <c r="A3" s="1"/>
      <c r="B3" s="32" t="s">
        <v>73</v>
      </c>
      <c r="C3" s="32"/>
      <c r="D3" s="32"/>
      <c r="E3" s="32"/>
      <c r="F3" s="32"/>
      <c r="G3" s="32"/>
      <c r="H3" s="32"/>
    </row>
    <row r="4" spans="1:8" ht="15.75">
      <c r="A4" s="3"/>
      <c r="B4" s="32" t="s">
        <v>74</v>
      </c>
      <c r="C4" s="32"/>
      <c r="D4" s="32"/>
      <c r="E4" s="32"/>
      <c r="F4" s="32"/>
      <c r="G4" s="32"/>
      <c r="H4" s="32"/>
    </row>
    <row r="5" spans="1:8" ht="15.75">
      <c r="A5" s="3"/>
      <c r="B5" s="17"/>
      <c r="C5" s="17"/>
      <c r="D5" s="32" t="s">
        <v>75</v>
      </c>
      <c r="E5" s="32"/>
      <c r="F5" s="32"/>
      <c r="G5" s="32"/>
      <c r="H5" s="32"/>
    </row>
    <row r="6" spans="1:8" ht="15.75">
      <c r="A6" s="3"/>
      <c r="B6" s="14"/>
      <c r="C6" s="14"/>
      <c r="D6" s="14"/>
      <c r="E6" s="14"/>
      <c r="F6" s="14"/>
    </row>
    <row r="7" spans="1:8" ht="15.95" customHeight="1">
      <c r="A7" s="3"/>
      <c r="B7" s="3"/>
      <c r="C7" s="14"/>
      <c r="D7" s="2"/>
      <c r="E7" s="14"/>
      <c r="F7" s="5"/>
    </row>
    <row r="8" spans="1:8" ht="64.150000000000006" customHeight="1">
      <c r="A8" s="33" t="s">
        <v>76</v>
      </c>
      <c r="B8" s="33"/>
      <c r="C8" s="33"/>
      <c r="D8" s="33"/>
      <c r="E8" s="33"/>
      <c r="F8" s="33"/>
      <c r="G8" s="33"/>
      <c r="H8" s="33"/>
    </row>
    <row r="9" spans="1:8" ht="15.75">
      <c r="A9" s="3"/>
      <c r="B9" s="3"/>
      <c r="C9" s="14"/>
      <c r="D9" s="2"/>
      <c r="E9" s="14"/>
      <c r="F9" s="5"/>
      <c r="G9" s="6"/>
    </row>
    <row r="10" spans="1:8" ht="15.75">
      <c r="A10" s="4"/>
      <c r="B10" s="3"/>
      <c r="C10" s="1"/>
      <c r="D10" s="1"/>
      <c r="E10" s="1"/>
      <c r="F10" s="9" t="s">
        <v>35</v>
      </c>
      <c r="G10" s="6"/>
    </row>
    <row r="11" spans="1:8" ht="15.6" customHeight="1">
      <c r="A11" s="31" t="s">
        <v>45</v>
      </c>
      <c r="B11" s="31" t="s">
        <v>46</v>
      </c>
      <c r="C11" s="31"/>
      <c r="D11" s="31"/>
      <c r="E11" s="31"/>
      <c r="F11" s="25" t="s">
        <v>51</v>
      </c>
      <c r="G11" s="25" t="s">
        <v>51</v>
      </c>
      <c r="H11" s="25" t="s">
        <v>51</v>
      </c>
    </row>
    <row r="12" spans="1:8" ht="31.35" customHeight="1">
      <c r="A12" s="31"/>
      <c r="B12" s="25" t="s">
        <v>48</v>
      </c>
      <c r="C12" s="25" t="s">
        <v>47</v>
      </c>
      <c r="D12" s="25" t="s">
        <v>49</v>
      </c>
      <c r="E12" s="25" t="s">
        <v>50</v>
      </c>
      <c r="F12" s="25" t="s">
        <v>72</v>
      </c>
      <c r="G12" s="15">
        <v>2023</v>
      </c>
      <c r="H12" s="15">
        <v>2024</v>
      </c>
    </row>
    <row r="13" spans="1:8" ht="21.95" customHeight="1">
      <c r="A13" s="7" t="s">
        <v>53</v>
      </c>
      <c r="B13" s="8" t="s">
        <v>54</v>
      </c>
      <c r="C13" s="8"/>
      <c r="D13" s="8"/>
      <c r="E13" s="8"/>
      <c r="F13" s="16">
        <f>F14+F18+F29+F22+F26</f>
        <v>10398.5</v>
      </c>
      <c r="G13" s="16">
        <f>G14+G18+G29+G22+G26</f>
        <v>5423.4</v>
      </c>
      <c r="H13" s="16">
        <f>H14+H18+H29+H22+H26</f>
        <v>4726.3</v>
      </c>
    </row>
    <row r="14" spans="1:8" ht="63.95" customHeight="1">
      <c r="A14" s="22" t="s">
        <v>69</v>
      </c>
      <c r="B14" s="23" t="s">
        <v>2</v>
      </c>
      <c r="C14" s="23" t="s">
        <v>55</v>
      </c>
      <c r="D14" s="23" t="s">
        <v>56</v>
      </c>
      <c r="E14" s="23" t="s">
        <v>56</v>
      </c>
      <c r="F14" s="26">
        <f>F15</f>
        <v>3870.1000000000004</v>
      </c>
      <c r="G14" s="26">
        <f t="shared" ref="G14:H14" si="0">G15</f>
        <v>2600.1</v>
      </c>
      <c r="H14" s="26">
        <f t="shared" si="0"/>
        <v>2498.3000000000002</v>
      </c>
    </row>
    <row r="15" spans="1:8" ht="45.2" customHeight="1">
      <c r="A15" s="22" t="s">
        <v>3</v>
      </c>
      <c r="B15" s="23" t="s">
        <v>4</v>
      </c>
      <c r="C15" s="23" t="s">
        <v>55</v>
      </c>
      <c r="D15" s="23" t="s">
        <v>56</v>
      </c>
      <c r="E15" s="23" t="s">
        <v>56</v>
      </c>
      <c r="F15" s="26">
        <f>F16+F17</f>
        <v>3870.1000000000004</v>
      </c>
      <c r="G15" s="26">
        <f t="shared" ref="G15:H15" si="1">G16+G17</f>
        <v>2600.1</v>
      </c>
      <c r="H15" s="26">
        <f t="shared" si="1"/>
        <v>2498.3000000000002</v>
      </c>
    </row>
    <row r="16" spans="1:8" ht="104.85" customHeight="1">
      <c r="A16" s="18" t="s">
        <v>34</v>
      </c>
      <c r="B16" s="19" t="s">
        <v>5</v>
      </c>
      <c r="C16" s="19" t="s">
        <v>10</v>
      </c>
      <c r="D16" s="19" t="s">
        <v>6</v>
      </c>
      <c r="E16" s="19" t="s">
        <v>7</v>
      </c>
      <c r="F16" s="27">
        <v>2117.9</v>
      </c>
      <c r="G16" s="20">
        <v>2117.9</v>
      </c>
      <c r="H16" s="20">
        <v>2117.9</v>
      </c>
    </row>
    <row r="17" spans="1:8" ht="58.35" customHeight="1">
      <c r="A17" s="18" t="s">
        <v>32</v>
      </c>
      <c r="B17" s="19" t="s">
        <v>5</v>
      </c>
      <c r="C17" s="19" t="s">
        <v>8</v>
      </c>
      <c r="D17" s="19" t="s">
        <v>6</v>
      </c>
      <c r="E17" s="19" t="s">
        <v>7</v>
      </c>
      <c r="F17" s="27">
        <v>1752.2</v>
      </c>
      <c r="G17" s="20">
        <v>482.2</v>
      </c>
      <c r="H17" s="20">
        <v>380.4</v>
      </c>
    </row>
    <row r="18" spans="1:8" ht="63.95" customHeight="1">
      <c r="A18" s="22" t="s">
        <v>70</v>
      </c>
      <c r="B18" s="23" t="s">
        <v>11</v>
      </c>
      <c r="C18" s="23" t="s">
        <v>55</v>
      </c>
      <c r="D18" s="23" t="s">
        <v>56</v>
      </c>
      <c r="E18" s="23" t="s">
        <v>56</v>
      </c>
      <c r="F18" s="26">
        <f>F19</f>
        <v>2068.5</v>
      </c>
      <c r="G18" s="24">
        <f>G19</f>
        <v>858</v>
      </c>
      <c r="H18" s="24">
        <f>H19</f>
        <v>258</v>
      </c>
    </row>
    <row r="19" spans="1:8" ht="31.5">
      <c r="A19" s="22" t="s">
        <v>12</v>
      </c>
      <c r="B19" s="23" t="s">
        <v>13</v>
      </c>
      <c r="C19" s="23" t="s">
        <v>55</v>
      </c>
      <c r="D19" s="23" t="s">
        <v>56</v>
      </c>
      <c r="E19" s="23" t="s">
        <v>56</v>
      </c>
      <c r="F19" s="26">
        <f>F20+F21</f>
        <v>2068.5</v>
      </c>
      <c r="G19" s="26">
        <f t="shared" ref="G19:H19" si="2">G20+G21</f>
        <v>858</v>
      </c>
      <c r="H19" s="26">
        <f t="shared" si="2"/>
        <v>258</v>
      </c>
    </row>
    <row r="20" spans="1:8" ht="75.2" customHeight="1">
      <c r="A20" s="18" t="s">
        <v>37</v>
      </c>
      <c r="B20" s="19" t="s">
        <v>17</v>
      </c>
      <c r="C20" s="19" t="s">
        <v>8</v>
      </c>
      <c r="D20" s="19" t="s">
        <v>15</v>
      </c>
      <c r="E20" s="19" t="s">
        <v>16</v>
      </c>
      <c r="F20" s="27">
        <v>1686.5</v>
      </c>
      <c r="G20" s="20">
        <v>843</v>
      </c>
      <c r="H20" s="20">
        <v>243</v>
      </c>
    </row>
    <row r="21" spans="1:8" ht="70.150000000000006" customHeight="1">
      <c r="A21" s="18" t="s">
        <v>33</v>
      </c>
      <c r="B21" s="19" t="s">
        <v>14</v>
      </c>
      <c r="C21" s="19" t="s">
        <v>8</v>
      </c>
      <c r="D21" s="19" t="s">
        <v>15</v>
      </c>
      <c r="E21" s="19" t="s">
        <v>16</v>
      </c>
      <c r="F21" s="27">
        <v>382</v>
      </c>
      <c r="G21" s="20">
        <v>15</v>
      </c>
      <c r="H21" s="20">
        <v>15</v>
      </c>
    </row>
    <row r="22" spans="1:8" ht="65.25" customHeight="1">
      <c r="A22" s="22" t="s">
        <v>65</v>
      </c>
      <c r="B22" s="23" t="s">
        <v>59</v>
      </c>
      <c r="C22" s="23" t="s">
        <v>55</v>
      </c>
      <c r="D22" s="23" t="s">
        <v>56</v>
      </c>
      <c r="E22" s="23" t="s">
        <v>56</v>
      </c>
      <c r="F22" s="26">
        <f>F23</f>
        <v>514.5</v>
      </c>
      <c r="G22" s="26">
        <f>G23</f>
        <v>269.2</v>
      </c>
      <c r="H22" s="26">
        <f t="shared" ref="H22" si="3">H23</f>
        <v>269.2</v>
      </c>
    </row>
    <row r="23" spans="1:8" ht="58.35" customHeight="1">
      <c r="A23" s="22" t="s">
        <v>60</v>
      </c>
      <c r="B23" s="23" t="s">
        <v>61</v>
      </c>
      <c r="C23" s="23" t="s">
        <v>55</v>
      </c>
      <c r="D23" s="23" t="s">
        <v>56</v>
      </c>
      <c r="E23" s="23" t="s">
        <v>56</v>
      </c>
      <c r="F23" s="26">
        <f>SUM(F24:F25)</f>
        <v>514.5</v>
      </c>
      <c r="G23" s="26">
        <f t="shared" ref="G23:H23" si="4">SUM(G24:G25)</f>
        <v>269.2</v>
      </c>
      <c r="H23" s="26">
        <f t="shared" si="4"/>
        <v>269.2</v>
      </c>
    </row>
    <row r="24" spans="1:8" ht="96.75" customHeight="1">
      <c r="A24" s="18" t="s">
        <v>62</v>
      </c>
      <c r="B24" s="19" t="s">
        <v>63</v>
      </c>
      <c r="C24" s="19" t="s">
        <v>10</v>
      </c>
      <c r="D24" s="19" t="s">
        <v>1</v>
      </c>
      <c r="E24" s="19" t="s">
        <v>23</v>
      </c>
      <c r="F24" s="27">
        <v>489.3</v>
      </c>
      <c r="G24" s="20">
        <v>244</v>
      </c>
      <c r="H24" s="20">
        <v>244</v>
      </c>
    </row>
    <row r="25" spans="1:8" ht="67.5" customHeight="1">
      <c r="A25" s="18" t="s">
        <v>64</v>
      </c>
      <c r="B25" s="19" t="s">
        <v>63</v>
      </c>
      <c r="C25" s="19" t="s">
        <v>8</v>
      </c>
      <c r="D25" s="19" t="s">
        <v>1</v>
      </c>
      <c r="E25" s="19" t="s">
        <v>23</v>
      </c>
      <c r="F25" s="27">
        <v>25.2</v>
      </c>
      <c r="G25" s="20">
        <v>25.2</v>
      </c>
      <c r="H25" s="20">
        <v>25.2</v>
      </c>
    </row>
    <row r="26" spans="1:8" ht="70.150000000000006" customHeight="1">
      <c r="A26" s="22" t="s">
        <v>71</v>
      </c>
      <c r="B26" s="23" t="s">
        <v>66</v>
      </c>
      <c r="C26" s="23" t="s">
        <v>55</v>
      </c>
      <c r="D26" s="23" t="s">
        <v>56</v>
      </c>
      <c r="E26" s="23" t="s">
        <v>56</v>
      </c>
      <c r="F26" s="26">
        <f>F27</f>
        <v>269.39999999999998</v>
      </c>
      <c r="G26" s="26">
        <f t="shared" ref="G26:H26" si="5">G27</f>
        <v>65</v>
      </c>
      <c r="H26" s="26">
        <f t="shared" si="5"/>
        <v>65</v>
      </c>
    </row>
    <row r="27" spans="1:8" ht="70.150000000000006" customHeight="1">
      <c r="A27" s="22" t="s">
        <v>12</v>
      </c>
      <c r="B27" s="23" t="s">
        <v>67</v>
      </c>
      <c r="C27" s="23" t="s">
        <v>55</v>
      </c>
      <c r="D27" s="23" t="s">
        <v>56</v>
      </c>
      <c r="E27" s="23" t="s">
        <v>56</v>
      </c>
      <c r="F27" s="26">
        <f>SUM(F28:F28)</f>
        <v>269.39999999999998</v>
      </c>
      <c r="G27" s="26">
        <f>SUM(G28:G28)</f>
        <v>65</v>
      </c>
      <c r="H27" s="26">
        <f>SUM(H28:H28)</f>
        <v>65</v>
      </c>
    </row>
    <row r="28" spans="1:8" ht="63">
      <c r="A28" s="18" t="s">
        <v>77</v>
      </c>
      <c r="B28" s="19" t="s">
        <v>68</v>
      </c>
      <c r="C28" s="19" t="s">
        <v>8</v>
      </c>
      <c r="D28" s="19" t="s">
        <v>16</v>
      </c>
      <c r="E28" s="19" t="s">
        <v>0</v>
      </c>
      <c r="F28" s="27">
        <v>269.39999999999998</v>
      </c>
      <c r="G28" s="20">
        <v>65</v>
      </c>
      <c r="H28" s="20">
        <v>65</v>
      </c>
    </row>
    <row r="29" spans="1:8" ht="15.75">
      <c r="A29" s="22" t="s">
        <v>18</v>
      </c>
      <c r="B29" s="23" t="s">
        <v>19</v>
      </c>
      <c r="C29" s="23" t="s">
        <v>55</v>
      </c>
      <c r="D29" s="23" t="s">
        <v>56</v>
      </c>
      <c r="E29" s="23" t="s">
        <v>56</v>
      </c>
      <c r="F29" s="26">
        <f>F30+F41+F39</f>
        <v>3676.0000000000005</v>
      </c>
      <c r="G29" s="26">
        <f>G30+G41+G39</f>
        <v>1631.1</v>
      </c>
      <c r="H29" s="26">
        <f>H30+H41+H39</f>
        <v>1635.8</v>
      </c>
    </row>
    <row r="30" spans="1:8" ht="27.6" customHeight="1">
      <c r="A30" s="22" t="s">
        <v>20</v>
      </c>
      <c r="B30" s="23" t="s">
        <v>21</v>
      </c>
      <c r="C30" s="23" t="s">
        <v>55</v>
      </c>
      <c r="D30" s="23" t="s">
        <v>56</v>
      </c>
      <c r="E30" s="23" t="s">
        <v>56</v>
      </c>
      <c r="F30" s="26">
        <f>F31+F32+F33+F34+F35+F37+F38+F36</f>
        <v>3296.0000000000005</v>
      </c>
      <c r="G30" s="26">
        <f>G31+G32+G33+G34+G35+G37+G38+G36</f>
        <v>1492.1</v>
      </c>
      <c r="H30" s="26">
        <f>H31+H32+H33+H34+H35+H37+H38+H36</f>
        <v>1496.8</v>
      </c>
    </row>
    <row r="31" spans="1:8" ht="99" customHeight="1">
      <c r="A31" s="18" t="s">
        <v>38</v>
      </c>
      <c r="B31" s="19" t="s">
        <v>22</v>
      </c>
      <c r="C31" s="19" t="s">
        <v>10</v>
      </c>
      <c r="D31" s="19" t="s">
        <v>7</v>
      </c>
      <c r="E31" s="19" t="s">
        <v>23</v>
      </c>
      <c r="F31" s="27">
        <v>612.5</v>
      </c>
      <c r="G31" s="20">
        <v>500</v>
      </c>
      <c r="H31" s="20">
        <v>500</v>
      </c>
    </row>
    <row r="32" spans="1:8" ht="111.4" customHeight="1">
      <c r="A32" s="21" t="s">
        <v>43</v>
      </c>
      <c r="B32" s="19" t="s">
        <v>26</v>
      </c>
      <c r="C32" s="19" t="s">
        <v>10</v>
      </c>
      <c r="D32" s="19" t="s">
        <v>7</v>
      </c>
      <c r="E32" s="19" t="s">
        <v>27</v>
      </c>
      <c r="F32" s="27">
        <v>1217.5</v>
      </c>
      <c r="G32" s="27">
        <v>81.2</v>
      </c>
      <c r="H32" s="27">
        <v>81.2</v>
      </c>
    </row>
    <row r="33" spans="1:8" ht="72" customHeight="1">
      <c r="A33" s="18" t="s">
        <v>41</v>
      </c>
      <c r="B33" s="19" t="s">
        <v>26</v>
      </c>
      <c r="C33" s="19" t="s">
        <v>8</v>
      </c>
      <c r="D33" s="19" t="s">
        <v>7</v>
      </c>
      <c r="E33" s="19" t="s">
        <v>27</v>
      </c>
      <c r="F33" s="27">
        <v>880</v>
      </c>
      <c r="G33" s="20">
        <v>377.3</v>
      </c>
      <c r="H33" s="20">
        <v>377.3</v>
      </c>
    </row>
    <row r="34" spans="1:8" ht="53.25" customHeight="1">
      <c r="A34" s="18" t="s">
        <v>42</v>
      </c>
      <c r="B34" s="19" t="s">
        <v>26</v>
      </c>
      <c r="C34" s="19" t="s">
        <v>9</v>
      </c>
      <c r="D34" s="19" t="s">
        <v>7</v>
      </c>
      <c r="E34" s="19" t="s">
        <v>27</v>
      </c>
      <c r="F34" s="27">
        <v>42.7</v>
      </c>
      <c r="G34" s="20">
        <v>42.7</v>
      </c>
      <c r="H34" s="20">
        <v>42.7</v>
      </c>
    </row>
    <row r="35" spans="1:8" ht="99.6" customHeight="1">
      <c r="A35" s="18" t="s">
        <v>40</v>
      </c>
      <c r="B35" s="19" t="s">
        <v>25</v>
      </c>
      <c r="C35" s="19" t="s">
        <v>10</v>
      </c>
      <c r="D35" s="19" t="s">
        <v>7</v>
      </c>
      <c r="E35" s="19" t="s">
        <v>16</v>
      </c>
      <c r="F35" s="27">
        <v>406.9</v>
      </c>
      <c r="G35" s="20">
        <v>350</v>
      </c>
      <c r="H35" s="20">
        <v>350</v>
      </c>
    </row>
    <row r="36" spans="1:8" ht="105.2" customHeight="1">
      <c r="A36" s="18" t="s">
        <v>83</v>
      </c>
      <c r="B36" s="19" t="s">
        <v>84</v>
      </c>
      <c r="C36" s="19" t="s">
        <v>8</v>
      </c>
      <c r="D36" s="19" t="s">
        <v>7</v>
      </c>
      <c r="E36" s="19" t="s">
        <v>85</v>
      </c>
      <c r="F36" s="27">
        <v>0.3</v>
      </c>
      <c r="G36" s="20">
        <v>0.3</v>
      </c>
      <c r="H36" s="20">
        <v>0.3</v>
      </c>
    </row>
    <row r="37" spans="1:8" ht="123.4" customHeight="1">
      <c r="A37" s="21" t="s">
        <v>39</v>
      </c>
      <c r="B37" s="19" t="s">
        <v>24</v>
      </c>
      <c r="C37" s="19" t="s">
        <v>10</v>
      </c>
      <c r="D37" s="19" t="s">
        <v>23</v>
      </c>
      <c r="E37" s="19" t="s">
        <v>16</v>
      </c>
      <c r="F37" s="28">
        <v>122.3</v>
      </c>
      <c r="G37" s="28">
        <v>122.3</v>
      </c>
      <c r="H37" s="28">
        <v>122.3</v>
      </c>
    </row>
    <row r="38" spans="1:8" ht="85.9" customHeight="1">
      <c r="A38" s="18" t="s">
        <v>52</v>
      </c>
      <c r="B38" s="19" t="s">
        <v>24</v>
      </c>
      <c r="C38" s="19" t="s">
        <v>8</v>
      </c>
      <c r="D38" s="19" t="s">
        <v>23</v>
      </c>
      <c r="E38" s="19" t="s">
        <v>16</v>
      </c>
      <c r="F38" s="27">
        <v>13.8</v>
      </c>
      <c r="G38" s="20">
        <v>18.3</v>
      </c>
      <c r="H38" s="20">
        <v>23</v>
      </c>
    </row>
    <row r="39" spans="1:8" ht="39" customHeight="1">
      <c r="A39" s="22" t="s">
        <v>60</v>
      </c>
      <c r="B39" s="23" t="s">
        <v>81</v>
      </c>
      <c r="C39" s="23" t="s">
        <v>55</v>
      </c>
      <c r="D39" s="23" t="s">
        <v>56</v>
      </c>
      <c r="E39" s="23" t="s">
        <v>56</v>
      </c>
      <c r="F39" s="26">
        <f>SUM(F40:F40)</f>
        <v>241</v>
      </c>
      <c r="G39" s="26">
        <f>SUM(G40:G40)</f>
        <v>0</v>
      </c>
      <c r="H39" s="26">
        <f>SUM(H40:H40)</f>
        <v>0</v>
      </c>
    </row>
    <row r="40" spans="1:8" ht="57.75" customHeight="1">
      <c r="A40" s="18" t="s">
        <v>80</v>
      </c>
      <c r="B40" s="19" t="s">
        <v>79</v>
      </c>
      <c r="C40" s="19" t="s">
        <v>8</v>
      </c>
      <c r="D40" s="19" t="s">
        <v>27</v>
      </c>
      <c r="E40" s="19" t="s">
        <v>78</v>
      </c>
      <c r="F40" s="27">
        <v>241</v>
      </c>
      <c r="G40" s="20">
        <v>0</v>
      </c>
      <c r="H40" s="20">
        <v>0</v>
      </c>
    </row>
    <row r="41" spans="1:8" ht="41.45" customHeight="1">
      <c r="A41" s="22" t="s">
        <v>28</v>
      </c>
      <c r="B41" s="23" t="s">
        <v>29</v>
      </c>
      <c r="C41" s="23" t="s">
        <v>55</v>
      </c>
      <c r="D41" s="23" t="s">
        <v>56</v>
      </c>
      <c r="E41" s="23" t="s">
        <v>56</v>
      </c>
      <c r="F41" s="26">
        <f>F42</f>
        <v>139</v>
      </c>
      <c r="G41" s="26">
        <f t="shared" ref="G41:H41" si="6">G42</f>
        <v>139</v>
      </c>
      <c r="H41" s="26">
        <f t="shared" si="6"/>
        <v>139</v>
      </c>
    </row>
    <row r="42" spans="1:8" ht="56.45" customHeight="1">
      <c r="A42" s="18" t="s">
        <v>44</v>
      </c>
      <c r="B42" s="19" t="s">
        <v>30</v>
      </c>
      <c r="C42" s="19" t="s">
        <v>31</v>
      </c>
      <c r="D42" s="19" t="s">
        <v>0</v>
      </c>
      <c r="E42" s="19" t="s">
        <v>16</v>
      </c>
      <c r="F42" s="27">
        <v>139</v>
      </c>
      <c r="G42" s="20">
        <v>139</v>
      </c>
      <c r="H42" s="20">
        <v>139</v>
      </c>
    </row>
    <row r="43" spans="1:8" ht="29.45" customHeight="1">
      <c r="A43" s="11"/>
      <c r="B43" s="13"/>
      <c r="C43" s="13"/>
      <c r="D43" s="13"/>
      <c r="E43" s="13"/>
      <c r="F43" s="12"/>
    </row>
    <row r="44" spans="1:8" ht="37.700000000000003" customHeight="1">
      <c r="A44" s="29" t="s">
        <v>57</v>
      </c>
      <c r="B44" s="29"/>
      <c r="C44" s="29"/>
      <c r="D44" s="29"/>
      <c r="E44" s="29"/>
      <c r="F44" s="29"/>
      <c r="G44" s="29"/>
      <c r="H44" s="29"/>
    </row>
    <row r="45" spans="1:8" ht="37.700000000000003" customHeight="1">
      <c r="A45" s="30" t="s">
        <v>82</v>
      </c>
      <c r="B45" s="30"/>
      <c r="C45" s="30"/>
      <c r="D45" s="30"/>
      <c r="E45" s="30"/>
      <c r="F45" s="30"/>
      <c r="G45" s="30"/>
      <c r="H45" s="30"/>
    </row>
  </sheetData>
  <mergeCells count="10">
    <mergeCell ref="A44:H44"/>
    <mergeCell ref="A45:H45"/>
    <mergeCell ref="A11:A12"/>
    <mergeCell ref="B11:E11"/>
    <mergeCell ref="E1:H1"/>
    <mergeCell ref="B2:H2"/>
    <mergeCell ref="B3:H3"/>
    <mergeCell ref="B4:H4"/>
    <mergeCell ref="D5:H5"/>
    <mergeCell ref="A8:H8"/>
  </mergeCells>
  <pageMargins left="0.78740157480314965" right="0.39370078740157483" top="0.39370078740157483" bottom="0.39370078740157483" header="0.31496062992125984" footer="0.31496062992125984"/>
  <pageSetup paperSize="9" scale="66" fitToHeight="2" orientation="portrait" r:id="rId1"/>
  <headerFooter alignWithMargins="0"/>
  <rowBreaks count="1" manualBreakCount="1">
    <brk id="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прил.4</vt:lpstr>
      <vt:lpstr>прил.4!BFT_Print_Titles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Евгения</cp:lastModifiedBy>
  <cp:lastPrinted>2021-11-12T08:21:42Z</cp:lastPrinted>
  <dcterms:created xsi:type="dcterms:W3CDTF">2018-11-13T14:18:23Z</dcterms:created>
  <dcterms:modified xsi:type="dcterms:W3CDTF">2021-11-15T04:31:06Z</dcterms:modified>
</cp:coreProperties>
</file>